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45" yWindow="570" windowWidth="19785" windowHeight="7335"/>
  </bookViews>
  <sheets>
    <sheet name="Sheet2" sheetId="1" r:id="rId1"/>
    <sheet name="Compatibility Report" sheetId="2" r:id="rId2"/>
  </sheets>
  <calcPr calcId="144525"/>
  <extLst>
    <ext uri="GoogleSheetsCustomDataVersion1">
      <go:sheetsCustomData xmlns:go="http://customooxmlschemas.google.com/" r:id="rId6" roundtripDataSignature="AMtx7mhw4pWtKPKKfn20fdo3fKGllT52Eg=="/>
    </ext>
  </extLst>
</workbook>
</file>

<file path=xl/calcChain.xml><?xml version="1.0" encoding="utf-8"?>
<calcChain xmlns="http://schemas.openxmlformats.org/spreadsheetml/2006/main">
  <c r="H12" i="1" l="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11" i="1"/>
</calcChain>
</file>

<file path=xl/sharedStrings.xml><?xml version="1.0" encoding="utf-8"?>
<sst xmlns="http://schemas.openxmlformats.org/spreadsheetml/2006/main" count="197" uniqueCount="145">
  <si>
    <t>KẾT QUẢ RÈN LUYỆN</t>
  </si>
  <si>
    <t>Học kỳ: II</t>
  </si>
  <si>
    <t>Năm học: 2019-2020</t>
  </si>
  <si>
    <t xml:space="preserve">Bậc đào tạo: Đại Học </t>
  </si>
  <si>
    <t>Loại đào tạo: Đại học</t>
  </si>
  <si>
    <t>Lớp: QTTH1 - K10</t>
  </si>
  <si>
    <t>Ngành: Quản trị kinh doanh</t>
  </si>
  <si>
    <t>Chuyên ngành: Quản trị tổng hợp</t>
  </si>
  <si>
    <t>STT</t>
  </si>
  <si>
    <t>Mã SVHS</t>
  </si>
  <si>
    <t>Họ</t>
  </si>
  <si>
    <t>Tên</t>
  </si>
  <si>
    <t>Giới tính</t>
  </si>
  <si>
    <t>Ngày sinh</t>
  </si>
  <si>
    <t>Điểm</t>
  </si>
  <si>
    <t>Xếp loại</t>
  </si>
  <si>
    <t>Ghi chú</t>
  </si>
  <si>
    <t>NGUYỄN THIỆN</t>
  </si>
  <si>
    <t>AN</t>
  </si>
  <si>
    <t>Nam</t>
  </si>
  <si>
    <t>22/11/1998</t>
  </si>
  <si>
    <t>CHU THỊ HỒNG</t>
  </si>
  <si>
    <t>ANH</t>
  </si>
  <si>
    <t>Nữ</t>
  </si>
  <si>
    <t>ĐỖ TRIỆU</t>
  </si>
  <si>
    <t>22/10/1997</t>
  </si>
  <si>
    <t>HUỲNH PHÚC MINH</t>
  </si>
  <si>
    <t>25/11/1998</t>
  </si>
  <si>
    <t>PHẠM THỊ HỒNG</t>
  </si>
  <si>
    <t>CHÂU</t>
  </si>
  <si>
    <t>21/01/1996</t>
  </si>
  <si>
    <t>NGUYỄN TRỌNG</t>
  </si>
  <si>
    <t>CHÍNH</t>
  </si>
  <si>
    <t>23/07/1997</t>
  </si>
  <si>
    <t>ĐỔ QUỐC</t>
  </si>
  <si>
    <t>CƯỜNG</t>
  </si>
  <si>
    <t>LƯƠNG QUỐC</t>
  </si>
  <si>
    <t>30/06/1998</t>
  </si>
  <si>
    <t>VÕ LÊ</t>
  </si>
  <si>
    <t>ĐẠI</t>
  </si>
  <si>
    <t>15/07/1998</t>
  </si>
  <si>
    <t>TRẦN TRỌNG</t>
  </si>
  <si>
    <t>ĐẠT</t>
  </si>
  <si>
    <t>20/02/1997</t>
  </si>
  <si>
    <t>VÕ TẤN</t>
  </si>
  <si>
    <t>DUY</t>
  </si>
  <si>
    <t>TÔ HOÀI</t>
  </si>
  <si>
    <t>HIỂN</t>
  </si>
  <si>
    <t>LÊ THỊ</t>
  </si>
  <si>
    <t>HỒNG</t>
  </si>
  <si>
    <t>TRẦN MẠNH</t>
  </si>
  <si>
    <t>HÙNG</t>
  </si>
  <si>
    <t>31/05/1997</t>
  </si>
  <si>
    <t>NGUYỄN QUỐC</t>
  </si>
  <si>
    <t>HƯỚNG</t>
  </si>
  <si>
    <t>15/08/1998</t>
  </si>
  <si>
    <t>LÊ ĐÌNH</t>
  </si>
  <si>
    <t>KHANG</t>
  </si>
  <si>
    <t>NGUYỄN THỊ KIM</t>
  </si>
  <si>
    <t>LAM</t>
  </si>
  <si>
    <t>22/05/1998</t>
  </si>
  <si>
    <t>ĐOÀN THỊ MỸ</t>
  </si>
  <si>
    <t>LỆ</t>
  </si>
  <si>
    <t>NỮ</t>
  </si>
  <si>
    <t>24/01/1998</t>
  </si>
  <si>
    <t>TRẦN THỊ KIỀU</t>
  </si>
  <si>
    <t>MI</t>
  </si>
  <si>
    <t>24/02/1997</t>
  </si>
  <si>
    <t>TRẦN THỊ BÍCH</t>
  </si>
  <si>
    <t>MIÊN</t>
  </si>
  <si>
    <t>TRẦN NGỌC KIM</t>
  </si>
  <si>
    <t>NGÂN</t>
  </si>
  <si>
    <t>NGUYỄN NGỌC ANH</t>
  </si>
  <si>
    <t>NGUYÊN</t>
  </si>
  <si>
    <t>PHẠM THỊ</t>
  </si>
  <si>
    <t>15/12/1998</t>
  </si>
  <si>
    <t>ĐỖ THỊ NHƯ</t>
  </si>
  <si>
    <t>NGUYỆT</t>
  </si>
  <si>
    <t>ĐỖ HUỲNH THIỆN</t>
  </si>
  <si>
    <t>NHI</t>
  </si>
  <si>
    <t>19/03/1997</t>
  </si>
  <si>
    <t>PHẠM THỊ YẾN</t>
  </si>
  <si>
    <t>16/04/1998</t>
  </si>
  <si>
    <t>LƯƠNG THỊ HỒNG</t>
  </si>
  <si>
    <t>NHUNG</t>
  </si>
  <si>
    <t>TRẦN THỊ KIM</t>
  </si>
  <si>
    <t>OANH</t>
  </si>
  <si>
    <t>23/01/1997</t>
  </si>
  <si>
    <t>LÊ TẤN</t>
  </si>
  <si>
    <t>PHÁT</t>
  </si>
  <si>
    <t>27/01/1998</t>
  </si>
  <si>
    <t>TRƯƠNG NGUYỄN NGỌC</t>
  </si>
  <si>
    <t>PHÚ</t>
  </si>
  <si>
    <t>CAO HOÀNG</t>
  </si>
  <si>
    <t>PHÚC</t>
  </si>
  <si>
    <t>26/04/1998</t>
  </si>
  <si>
    <t>DƯƠNG THỊ HÀ</t>
  </si>
  <si>
    <t>PHƯƠNG</t>
  </si>
  <si>
    <t>15/04/1998</t>
  </si>
  <si>
    <t>NGUYỄN QUÁCH BẢO</t>
  </si>
  <si>
    <t>SƠN</t>
  </si>
  <si>
    <t>25/02/1998</t>
  </si>
  <si>
    <t>PHẠM THỊ THU</t>
  </si>
  <si>
    <t>SƯƠNG</t>
  </si>
  <si>
    <t>20/05/1998</t>
  </si>
  <si>
    <t>PHẠM DIỆU</t>
  </si>
  <si>
    <t>THU</t>
  </si>
  <si>
    <t>15/11/1998</t>
  </si>
  <si>
    <t>NGUYỄN PHƯƠNG HƯƠNG</t>
  </si>
  <si>
    <t>THỦY</t>
  </si>
  <si>
    <t>27/04/1998</t>
  </si>
  <si>
    <t>TRỊNH THỊ THỦY</t>
  </si>
  <si>
    <t>TIÊN</t>
  </si>
  <si>
    <t>NGUYỄN THANH</t>
  </si>
  <si>
    <t>TOÀN</t>
  </si>
  <si>
    <t>NGUYỄN HOÀNG</t>
  </si>
  <si>
    <t>TRIỀU</t>
  </si>
  <si>
    <t>15/08/1996</t>
  </si>
  <si>
    <t>TRẦN THỊ TUYẾT</t>
  </si>
  <si>
    <t>TRINH</t>
  </si>
  <si>
    <t>NGUYỄN THỊ</t>
  </si>
  <si>
    <t>TRÚC</t>
  </si>
  <si>
    <t>HOÀNG TẤN</t>
  </si>
  <si>
    <t>TUẤN</t>
  </si>
  <si>
    <t>18/09/1998</t>
  </si>
  <si>
    <t>NGUYỄN HOÀNG LAM</t>
  </si>
  <si>
    <t>VI</t>
  </si>
  <si>
    <t>19/10/1998</t>
  </si>
  <si>
    <t>NGUYỄN ĐỨC</t>
  </si>
  <si>
    <t>VƯỢNG</t>
  </si>
  <si>
    <t>NGUYỄN THỊ THÙY</t>
  </si>
  <si>
    <t>VY</t>
  </si>
  <si>
    <t>TRẦN THỊ KHÁNH</t>
  </si>
  <si>
    <t xml:space="preserve">TP. Hồ Chí Minh, ngày      tháng       năm   </t>
  </si>
  <si>
    <t>Xác nhận của Lãnh đạo Khoa</t>
  </si>
  <si>
    <t>Xác nhận của GVCN</t>
  </si>
  <si>
    <t>Người tổng hợp</t>
  </si>
  <si>
    <t>Compatibility Report for ĐRL Học kỳ 1.xls</t>
  </si>
  <si>
    <t>Run on 4/18/2020 6:24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</si>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</sst>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ont>
    <font>
      <sz val="10"/>
      <color rgb="FF000000"/>
      <name val="Times New Roman"/>
    </font>
    <font>
      <b/>
      <sz val="10"/>
      <color rgb="FF000000"/>
      <name val="Times New Roman"/>
    </font>
    <font>
      <sz val="12"/>
      <color rgb="FF000000"/>
      <name val="Times New Roman"/>
    </font>
    <font>
      <sz val="11"/>
      <color rgb="FF000000"/>
      <name val="Times New Roman"/>
    </font>
    <font>
      <b/>
      <sz val="11"/>
      <color rgb="FF000000"/>
      <name val="Times New Roman"/>
    </font>
    <font>
      <b/>
      <sz val="12"/>
      <color rgb="FF000000"/>
      <name val="Times New Roman"/>
    </font>
    <font>
      <b/>
      <sz val="13"/>
      <color rgb="FF000000"/>
      <name val="Times New Roman"/>
    </font>
    <font>
      <b/>
      <sz val="16"/>
      <color rgb="FF000000"/>
      <name val="Times New Roman"/>
    </font>
    <font>
      <sz val="11"/>
      <color rgb="FF000000"/>
      <name val="Arial"/>
    </font>
    <font>
      <i/>
      <sz val="11"/>
      <color rgb="FF000000"/>
      <name val="Calibri"/>
    </font>
    <font>
      <b/>
      <sz val="11"/>
      <color rgb="FF000000"/>
      <name val="Calibri"/>
    </font>
  </fonts>
  <fills count="3">
    <fill>
      <patternFill patternType="none"/>
    </fill>
    <fill>
      <patternFill patternType="gray125"/>
    </fill>
    <fill>
      <patternFill patternType="solid">
        <fgColor rgb="FFC0C0C0"/>
        <bgColor rgb="FFC0C0C0"/>
      </patternFill>
    </fill>
  </fills>
  <borders count="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40">
    <xf numFmtId="0" fontId="0" fillId="0" borderId="0" xfId="0" applyFont="1" applyAlignment="1"/>
    <xf numFmtId="0" fontId="1" fillId="0" borderId="0" xfId="0" applyFont="1" applyAlignment="1">
      <alignment horizontal="center" vertical="center"/>
    </xf>
    <xf numFmtId="0" fontId="2" fillId="0" borderId="0" xfId="0" applyFont="1" applyAlignment="1">
      <alignment vertical="center" wrapText="1"/>
    </xf>
    <xf numFmtId="0" fontId="1" fillId="0" borderId="0" xfId="0" applyFont="1"/>
    <xf numFmtId="0" fontId="3" fillId="0" borderId="0" xfId="0" applyFont="1" applyAlignment="1">
      <alignment horizontal="left" vertical="center"/>
    </xf>
    <xf numFmtId="0" fontId="4" fillId="0" borderId="0" xfId="0" applyFont="1" applyAlignment="1">
      <alignment vertical="center"/>
    </xf>
    <xf numFmtId="0" fontId="5" fillId="0" borderId="0" xfId="0" applyFont="1" applyAlignment="1">
      <alignment vertical="center"/>
    </xf>
    <xf numFmtId="0" fontId="4" fillId="0" borderId="0" xfId="0" applyFont="1"/>
    <xf numFmtId="0" fontId="6"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1" fillId="0" borderId="0" xfId="0" applyFont="1" applyAlignment="1">
      <alignment vertical="center"/>
    </xf>
    <xf numFmtId="0" fontId="3" fillId="0" borderId="0" xfId="0" applyFont="1" applyAlignment="1">
      <alignment vertical="center"/>
    </xf>
    <xf numFmtId="0" fontId="3" fillId="0" borderId="0" xfId="0" applyFont="1"/>
    <xf numFmtId="0" fontId="6" fillId="0" borderId="0" xfId="0" applyFont="1" applyAlignment="1">
      <alignment vertical="center"/>
    </xf>
    <xf numFmtId="0" fontId="3" fillId="0" borderId="0" xfId="0" applyFont="1" applyAlignment="1">
      <alignment vertical="center" wrapText="1"/>
    </xf>
    <xf numFmtId="0" fontId="3" fillId="0" borderId="0" xfId="0" applyFont="1" applyAlignment="1">
      <alignment wrapText="1"/>
    </xf>
    <xf numFmtId="0" fontId="9" fillId="0" borderId="0" xfId="0" applyFont="1" applyAlignment="1">
      <alignment wrapText="1"/>
    </xf>
    <xf numFmtId="0" fontId="0" fillId="0" borderId="0" xfId="0" applyFont="1"/>
    <xf numFmtId="0" fontId="11" fillId="0" borderId="0" xfId="0" applyFont="1"/>
    <xf numFmtId="0" fontId="11" fillId="0" borderId="0" xfId="0" applyFont="1" applyAlignment="1">
      <alignment vertical="top" wrapText="1"/>
    </xf>
    <xf numFmtId="0" fontId="11" fillId="0" borderId="0" xfId="0" applyFont="1" applyAlignment="1">
      <alignment horizontal="center" vertical="top" wrapText="1"/>
    </xf>
    <xf numFmtId="0" fontId="0" fillId="0" borderId="0" xfId="0" applyFont="1" applyAlignment="1">
      <alignment vertical="top" wrapText="1"/>
    </xf>
    <xf numFmtId="0" fontId="0" fillId="0" borderId="0" xfId="0" applyFont="1" applyAlignment="1">
      <alignment horizontal="center" vertical="top" wrapText="1"/>
    </xf>
    <xf numFmtId="0" fontId="0" fillId="0" borderId="1" xfId="0" applyFont="1" applyBorder="1" applyAlignment="1">
      <alignment vertical="top" wrapText="1"/>
    </xf>
    <xf numFmtId="0" fontId="0" fillId="0" borderId="2" xfId="0" applyFont="1" applyBorder="1" applyAlignment="1">
      <alignment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8" fillId="0" borderId="0" xfId="0" applyFont="1" applyAlignment="1">
      <alignment horizontal="center" vertical="center"/>
    </xf>
    <xf numFmtId="0" fontId="0" fillId="0" borderId="0" xfId="0" applyFont="1" applyAlignment="1"/>
    <xf numFmtId="0" fontId="3" fillId="0" borderId="0" xfId="0" applyFont="1" applyAlignment="1">
      <alignment horizontal="left" vertical="center" wrapText="1"/>
    </xf>
    <xf numFmtId="0" fontId="3" fillId="0" borderId="0" xfId="0" applyFont="1" applyAlignment="1">
      <alignment horizontal="left" wrapText="1"/>
    </xf>
    <xf numFmtId="0" fontId="3" fillId="0" borderId="0" xfId="0" applyFont="1" applyAlignment="1">
      <alignment horizontal="left" vertical="center"/>
    </xf>
    <xf numFmtId="0" fontId="10" fillId="0" borderId="0" xfId="0" applyFont="1" applyAlignment="1">
      <alignment horizontal="center"/>
    </xf>
    <xf numFmtId="0" fontId="11" fillId="0" borderId="0" xfId="0" applyFont="1" applyAlignment="1">
      <alignment horizontal="center" vertical="center" wrapText="1"/>
    </xf>
    <xf numFmtId="0" fontId="11" fillId="0" borderId="0" xfId="0" applyFont="1" applyAlignment="1">
      <alignment horizontal="center"/>
    </xf>
    <xf numFmtId="0" fontId="6" fillId="2" borderId="5"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wrapText="1"/>
    </xf>
    <xf numFmtId="14" fontId="3" fillId="0" borderId="4"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152400</xdr:colOff>
      <xdr:row>0</xdr:row>
      <xdr:rowOff>0</xdr:rowOff>
    </xdr:from>
    <xdr:ext cx="3657600" cy="581025"/>
    <xdr:sp macro="" textlink="">
      <xdr:nvSpPr>
        <xdr:cNvPr id="3" name="Shape 3"/>
        <xdr:cNvSpPr/>
      </xdr:nvSpPr>
      <xdr:spPr>
        <a:xfrm>
          <a:off x="3521963" y="3494250"/>
          <a:ext cx="3648075" cy="57150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Times New Roman"/>
            <a:buNone/>
          </a:pPr>
          <a:r>
            <a:rPr lang="en-US" sz="1100" b="1" i="0" u="none" strike="noStrike">
              <a:solidFill>
                <a:srgbClr val="000000"/>
              </a:solidFill>
              <a:latin typeface="Times New Roman"/>
              <a:ea typeface="Times New Roman"/>
              <a:cs typeface="Times New Roman"/>
              <a:sym typeface="Times New Roman"/>
            </a:rPr>
            <a:t>CỘNG HÒA XÃ HỘI CHỦ NGHĨA VIỆT NAM</a:t>
          </a:r>
          <a:endParaRPr sz="1400"/>
        </a:p>
        <a:p>
          <a:pPr marL="0" lvl="0" indent="0" algn="ctr" rtl="0">
            <a:spcBef>
              <a:spcPts val="0"/>
            </a:spcBef>
            <a:spcAft>
              <a:spcPts val="0"/>
            </a:spcAft>
            <a:buClr>
              <a:srgbClr val="000000"/>
            </a:buClr>
            <a:buSzPts val="1100"/>
            <a:buFont typeface="Times New Roman"/>
            <a:buNone/>
          </a:pPr>
          <a:r>
            <a:rPr lang="en-US" sz="1100" b="1" i="0" u="none" strike="noStrike">
              <a:solidFill>
                <a:srgbClr val="000000"/>
              </a:solidFill>
              <a:latin typeface="Times New Roman"/>
              <a:ea typeface="Times New Roman"/>
              <a:cs typeface="Times New Roman"/>
              <a:sym typeface="Times New Roman"/>
            </a:rPr>
            <a:t>Độc lập - Tự do - Hạnh phúc</a:t>
          </a:r>
          <a:endParaRPr sz="1400"/>
        </a:p>
        <a:p>
          <a:pPr marL="0" lvl="0" indent="0" algn="ctr" rtl="0">
            <a:spcBef>
              <a:spcPts val="0"/>
            </a:spcBef>
            <a:spcAft>
              <a:spcPts val="0"/>
            </a:spcAft>
            <a:buSzPts val="1100"/>
            <a:buFont typeface="Arial"/>
            <a:buNone/>
          </a:pPr>
          <a:endParaRPr sz="1100" b="1" i="0" u="none" strike="noStrike">
            <a:solidFill>
              <a:srgbClr val="000000"/>
            </a:solidFill>
            <a:latin typeface="Times New Roman"/>
            <a:ea typeface="Times New Roman"/>
            <a:cs typeface="Times New Roman"/>
            <a:sym typeface="Times New Roman"/>
          </a:endParaRPr>
        </a:p>
      </xdr:txBody>
    </xdr:sp>
    <xdr:clientData fLocksWithSheet="0"/>
  </xdr:oneCellAnchor>
  <xdr:oneCellAnchor>
    <xdr:from>
      <xdr:col>1</xdr:col>
      <xdr:colOff>266700</xdr:colOff>
      <xdr:row>0</xdr:row>
      <xdr:rowOff>0</xdr:rowOff>
    </xdr:from>
    <xdr:ext cx="2686050" cy="476250"/>
    <xdr:sp macro="" textlink="">
      <xdr:nvSpPr>
        <xdr:cNvPr id="4" name="Shape 4"/>
        <xdr:cNvSpPr/>
      </xdr:nvSpPr>
      <xdr:spPr>
        <a:xfrm>
          <a:off x="4007738" y="3546638"/>
          <a:ext cx="2676525" cy="466725"/>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Times New Roman"/>
            <a:buNone/>
          </a:pPr>
          <a:r>
            <a:rPr lang="en-US" sz="1100" i="0" u="none" strike="noStrike">
              <a:solidFill>
                <a:srgbClr val="000000"/>
              </a:solidFill>
              <a:latin typeface="Times New Roman"/>
              <a:ea typeface="Times New Roman"/>
              <a:cs typeface="Times New Roman"/>
              <a:sym typeface="Times New Roman"/>
            </a:rPr>
            <a:t>BỘ GIAO THÔNG VẬN TẢI</a:t>
          </a:r>
          <a:endParaRPr sz="1400"/>
        </a:p>
        <a:p>
          <a:pPr marL="0" lvl="0" indent="0" algn="ctr" rtl="0">
            <a:spcBef>
              <a:spcPts val="0"/>
            </a:spcBef>
            <a:spcAft>
              <a:spcPts val="0"/>
            </a:spcAft>
            <a:buClr>
              <a:srgbClr val="000000"/>
            </a:buClr>
            <a:buSzPts val="1100"/>
            <a:buFont typeface="Times New Roman"/>
            <a:buNone/>
          </a:pPr>
          <a:r>
            <a:rPr lang="en-US" sz="1100" b="1" i="0" u="none" strike="noStrike">
              <a:solidFill>
                <a:srgbClr val="000000"/>
              </a:solidFill>
              <a:latin typeface="Times New Roman"/>
              <a:ea typeface="Times New Roman"/>
              <a:cs typeface="Times New Roman"/>
              <a:sym typeface="Times New Roman"/>
            </a:rPr>
            <a:t>HỌC VIỆN HÀNG KHÔNG VIỆT NAM</a:t>
          </a:r>
          <a:endParaRPr sz="1400"/>
        </a:p>
      </xdr:txBody>
    </xdr:sp>
    <xdr:clientData fLocksWithSheet="0"/>
  </xdr:oneCellAnchor>
  <xdr:oneCellAnchor>
    <xdr:from>
      <xdr:col>0</xdr:col>
      <xdr:colOff>57150</xdr:colOff>
      <xdr:row>0</xdr:row>
      <xdr:rowOff>28575</xdr:rowOff>
    </xdr:from>
    <xdr:ext cx="590550" cy="47625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A46" workbookViewId="0">
      <selection activeCell="I57" sqref="A11:I57"/>
    </sheetView>
  </sheetViews>
  <sheetFormatPr defaultColWidth="14.42578125" defaultRowHeight="15" customHeight="1" x14ac:dyDescent="0.25"/>
  <cols>
    <col min="1" max="1" width="8" customWidth="1"/>
    <col min="2" max="2" width="17" customWidth="1"/>
    <col min="3" max="3" width="32.42578125" customWidth="1"/>
    <col min="4" max="4" width="12.140625" customWidth="1"/>
    <col min="5" max="5" width="11" customWidth="1"/>
    <col min="6" max="6" width="15.28515625" customWidth="1"/>
    <col min="7" max="7" width="10.140625" customWidth="1"/>
    <col min="8" max="8" width="11" customWidth="1"/>
    <col min="9" max="26" width="8" customWidth="1"/>
  </cols>
  <sheetData>
    <row r="1" spans="1:26" ht="12.75" customHeight="1" x14ac:dyDescent="0.25">
      <c r="A1" s="1"/>
      <c r="B1" s="2"/>
      <c r="C1" s="2"/>
      <c r="D1" s="2"/>
      <c r="E1" s="3"/>
      <c r="F1" s="3"/>
      <c r="G1" s="3"/>
      <c r="H1" s="3"/>
      <c r="I1" s="3"/>
      <c r="J1" s="3"/>
      <c r="K1" s="3"/>
      <c r="L1" s="3"/>
      <c r="M1" s="3"/>
      <c r="N1" s="3"/>
      <c r="O1" s="3"/>
      <c r="P1" s="3"/>
      <c r="Q1" s="3"/>
      <c r="R1" s="3"/>
      <c r="S1" s="3"/>
      <c r="T1" s="3"/>
      <c r="U1" s="3"/>
      <c r="V1" s="3"/>
      <c r="W1" s="3"/>
      <c r="X1" s="3"/>
    </row>
    <row r="2" spans="1:26" ht="15.75" customHeight="1" x14ac:dyDescent="0.25">
      <c r="A2" s="4"/>
      <c r="B2" s="5"/>
      <c r="C2" s="5"/>
      <c r="D2" s="6"/>
      <c r="E2" s="7"/>
      <c r="F2" s="7"/>
      <c r="G2" s="8"/>
      <c r="H2" s="8"/>
      <c r="I2" s="7"/>
      <c r="J2" s="6"/>
      <c r="K2" s="6"/>
      <c r="L2" s="7"/>
      <c r="M2" s="7"/>
      <c r="N2" s="7"/>
      <c r="O2" s="7"/>
      <c r="P2" s="7"/>
      <c r="Q2" s="7"/>
      <c r="R2" s="7"/>
      <c r="S2" s="7"/>
      <c r="T2" s="7"/>
      <c r="U2" s="7"/>
      <c r="V2" s="7"/>
      <c r="W2" s="7"/>
      <c r="X2" s="7"/>
    </row>
    <row r="3" spans="1:26" ht="16.5" customHeight="1" x14ac:dyDescent="0.25">
      <c r="A3" s="9"/>
      <c r="B3" s="6"/>
      <c r="C3" s="6"/>
      <c r="D3" s="6"/>
      <c r="E3" s="7"/>
      <c r="F3" s="7"/>
      <c r="G3" s="10"/>
      <c r="H3" s="10"/>
      <c r="I3" s="7"/>
      <c r="J3" s="6"/>
      <c r="K3" s="6"/>
      <c r="L3" s="7"/>
      <c r="M3" s="7"/>
      <c r="N3" s="7"/>
      <c r="O3" s="7"/>
      <c r="P3" s="7"/>
      <c r="Q3" s="7"/>
      <c r="R3" s="7"/>
      <c r="S3" s="7"/>
      <c r="T3" s="7"/>
      <c r="U3" s="7"/>
      <c r="V3" s="7"/>
      <c r="W3" s="7"/>
      <c r="X3" s="7"/>
    </row>
    <row r="4" spans="1:26" ht="36" customHeight="1" x14ac:dyDescent="0.25">
      <c r="A4" s="28" t="s">
        <v>0</v>
      </c>
      <c r="B4" s="29"/>
      <c r="C4" s="29"/>
      <c r="D4" s="29"/>
      <c r="E4" s="29"/>
      <c r="F4" s="29"/>
      <c r="G4" s="29"/>
      <c r="H4" s="29"/>
      <c r="I4" s="29"/>
      <c r="J4" s="11"/>
      <c r="K4" s="3"/>
      <c r="L4" s="3"/>
      <c r="M4" s="3"/>
      <c r="N4" s="3"/>
      <c r="O4" s="3"/>
      <c r="P4" s="3"/>
      <c r="Q4" s="3"/>
      <c r="R4" s="3"/>
      <c r="S4" s="3"/>
      <c r="T4" s="3"/>
      <c r="U4" s="3"/>
      <c r="V4" s="3"/>
      <c r="W4" s="3"/>
      <c r="X4" s="3"/>
    </row>
    <row r="5" spans="1:26" ht="15.75" customHeight="1" x14ac:dyDescent="0.25">
      <c r="A5" s="12"/>
      <c r="B5" s="30" t="s">
        <v>1</v>
      </c>
      <c r="C5" s="29"/>
      <c r="D5" s="30" t="s">
        <v>2</v>
      </c>
      <c r="E5" s="29"/>
      <c r="F5" s="29"/>
      <c r="G5" s="29"/>
      <c r="H5" s="29"/>
      <c r="I5" s="29"/>
      <c r="J5" s="12"/>
      <c r="K5" s="13"/>
      <c r="L5" s="13"/>
      <c r="M5" s="13"/>
      <c r="N5" s="13"/>
      <c r="O5" s="13"/>
      <c r="P5" s="13"/>
      <c r="Q5" s="13"/>
      <c r="R5" s="13"/>
      <c r="S5" s="13"/>
      <c r="T5" s="13"/>
      <c r="U5" s="13"/>
      <c r="V5" s="13"/>
      <c r="W5" s="13"/>
      <c r="X5" s="13"/>
    </row>
    <row r="6" spans="1:26" ht="15.75" customHeight="1" x14ac:dyDescent="0.25">
      <c r="A6" s="14"/>
      <c r="B6" s="31" t="s">
        <v>3</v>
      </c>
      <c r="C6" s="29"/>
      <c r="D6" s="32" t="s">
        <v>4</v>
      </c>
      <c r="E6" s="29"/>
      <c r="F6" s="29"/>
      <c r="G6" s="29"/>
      <c r="H6" s="29"/>
      <c r="I6" s="29"/>
      <c r="J6" s="13"/>
      <c r="K6" s="13"/>
      <c r="L6" s="13"/>
      <c r="M6" s="13"/>
      <c r="N6" s="13"/>
      <c r="O6" s="13"/>
      <c r="P6" s="13"/>
      <c r="Q6" s="13"/>
      <c r="R6" s="13"/>
      <c r="S6" s="13"/>
      <c r="T6" s="13"/>
      <c r="U6" s="13"/>
      <c r="V6" s="13"/>
      <c r="W6" s="13"/>
      <c r="X6" s="13"/>
    </row>
    <row r="7" spans="1:26" ht="15.75" customHeight="1" x14ac:dyDescent="0.25">
      <c r="A7" s="12"/>
      <c r="B7" s="31" t="s">
        <v>5</v>
      </c>
      <c r="C7" s="29"/>
      <c r="D7" s="30" t="s">
        <v>6</v>
      </c>
      <c r="E7" s="29"/>
      <c r="F7" s="29"/>
      <c r="G7" s="29"/>
      <c r="H7" s="29"/>
      <c r="I7" s="29"/>
      <c r="J7" s="15"/>
      <c r="K7" s="13"/>
      <c r="L7" s="13"/>
      <c r="M7" s="13"/>
      <c r="N7" s="13"/>
      <c r="O7" s="13"/>
      <c r="P7" s="13"/>
      <c r="Q7" s="13"/>
      <c r="R7" s="13"/>
      <c r="S7" s="13"/>
      <c r="T7" s="13"/>
      <c r="U7" s="13"/>
      <c r="V7" s="13"/>
      <c r="W7" s="13"/>
      <c r="X7" s="13"/>
    </row>
    <row r="8" spans="1:26" ht="15.75" customHeight="1" x14ac:dyDescent="0.25">
      <c r="A8" s="13"/>
      <c r="B8" s="30" t="s">
        <v>7</v>
      </c>
      <c r="C8" s="29"/>
      <c r="D8" s="13"/>
      <c r="E8" s="13"/>
      <c r="F8" s="13"/>
      <c r="G8" s="13"/>
      <c r="H8" s="13"/>
      <c r="I8" s="13"/>
      <c r="J8" s="13"/>
      <c r="K8" s="13"/>
      <c r="L8" s="13"/>
      <c r="M8" s="13"/>
      <c r="N8" s="13"/>
      <c r="O8" s="13"/>
      <c r="P8" s="13"/>
      <c r="Q8" s="13"/>
      <c r="R8" s="13"/>
      <c r="S8" s="13"/>
      <c r="T8" s="13"/>
      <c r="U8" s="13"/>
      <c r="V8" s="13"/>
      <c r="W8" s="13"/>
      <c r="X8" s="13"/>
    </row>
    <row r="9" spans="1:26" ht="15.75" customHeight="1" x14ac:dyDescent="0.25">
      <c r="A9" s="13"/>
      <c r="B9" s="12"/>
      <c r="C9" s="16"/>
      <c r="D9" s="13"/>
      <c r="E9" s="13"/>
      <c r="F9" s="13"/>
      <c r="G9" s="13"/>
      <c r="H9" s="13"/>
      <c r="I9" s="13"/>
      <c r="J9" s="13"/>
      <c r="K9" s="13"/>
      <c r="L9" s="13"/>
      <c r="M9" s="13"/>
      <c r="N9" s="13"/>
      <c r="O9" s="13"/>
      <c r="P9" s="13"/>
      <c r="Q9" s="13"/>
      <c r="R9" s="13"/>
      <c r="S9" s="13"/>
      <c r="T9" s="13"/>
      <c r="U9" s="13"/>
      <c r="V9" s="13"/>
      <c r="W9" s="13"/>
      <c r="X9" s="13"/>
      <c r="Y9" s="13"/>
      <c r="Z9" s="13"/>
    </row>
    <row r="10" spans="1:26" ht="16.5" customHeight="1" x14ac:dyDescent="0.25">
      <c r="A10" s="36" t="s">
        <v>8</v>
      </c>
      <c r="B10" s="36" t="s">
        <v>9</v>
      </c>
      <c r="C10" s="36" t="s">
        <v>10</v>
      </c>
      <c r="D10" s="36" t="s">
        <v>11</v>
      </c>
      <c r="E10" s="36" t="s">
        <v>12</v>
      </c>
      <c r="F10" s="36" t="s">
        <v>13</v>
      </c>
      <c r="G10" s="36" t="s">
        <v>14</v>
      </c>
      <c r="H10" s="36" t="s">
        <v>15</v>
      </c>
      <c r="I10" s="36" t="s">
        <v>16</v>
      </c>
      <c r="J10" s="17"/>
      <c r="K10" s="17"/>
      <c r="L10" s="17"/>
      <c r="M10" s="17"/>
      <c r="N10" s="17"/>
      <c r="O10" s="17"/>
      <c r="P10" s="17"/>
      <c r="Q10" s="17"/>
      <c r="R10" s="17"/>
      <c r="S10" s="17"/>
      <c r="T10" s="17"/>
      <c r="U10" s="17"/>
      <c r="V10" s="17"/>
      <c r="W10" s="17"/>
      <c r="X10" s="17"/>
      <c r="Y10" s="17"/>
      <c r="Z10" s="17"/>
    </row>
    <row r="11" spans="1:26" ht="16.5" customHeight="1" x14ac:dyDescent="0.25">
      <c r="A11" s="37">
        <v>1</v>
      </c>
      <c r="B11" s="38">
        <v>1651010235</v>
      </c>
      <c r="C11" s="38" t="s">
        <v>17</v>
      </c>
      <c r="D11" s="38" t="s">
        <v>18</v>
      </c>
      <c r="E11" s="37" t="s">
        <v>19</v>
      </c>
      <c r="F11" s="38" t="s">
        <v>20</v>
      </c>
      <c r="G11" s="37">
        <v>71</v>
      </c>
      <c r="H11" s="37" t="str">
        <f>IF(G11&gt;=90,"Xuất sắc",IF(G11&gt;=80,"Tốt",IF(G11&gt;=70,"Khá",IF(G11&gt;=60,"TB Khá",IF(G11&gt;=50,"Trung Bình",IF(G11&gt;=30,"Yếu","Kém"))))))</f>
        <v>Khá</v>
      </c>
      <c r="I11" s="37"/>
      <c r="J11" s="3"/>
      <c r="K11" s="3"/>
      <c r="L11" s="3"/>
      <c r="M11" s="3"/>
      <c r="N11" s="3"/>
      <c r="O11" s="3"/>
      <c r="P11" s="3"/>
      <c r="Q11" s="3"/>
      <c r="R11" s="3"/>
      <c r="S11" s="3"/>
      <c r="T11" s="3"/>
      <c r="U11" s="3"/>
      <c r="V11" s="3"/>
      <c r="W11" s="3"/>
      <c r="X11" s="3"/>
      <c r="Y11" s="3"/>
      <c r="Z11" s="3"/>
    </row>
    <row r="12" spans="1:26" ht="16.5" customHeight="1" x14ac:dyDescent="0.25">
      <c r="A12" s="38">
        <v>2</v>
      </c>
      <c r="B12" s="38">
        <v>1651010316</v>
      </c>
      <c r="C12" s="38" t="s">
        <v>21</v>
      </c>
      <c r="D12" s="38" t="s">
        <v>22</v>
      </c>
      <c r="E12" s="38" t="s">
        <v>23</v>
      </c>
      <c r="F12" s="39">
        <v>35919</v>
      </c>
      <c r="G12" s="38">
        <v>0</v>
      </c>
      <c r="H12" s="37" t="str">
        <f t="shared" ref="H12:H57" si="0">IF(G12&gt;=90,"Xuất sắc",IF(G12&gt;=80,"Tốt",IF(G12&gt;=70,"Khá",IF(G12&gt;=60,"TB Khá",IF(G12&gt;=50,"Trung Bình",IF(G12&gt;=30,"Yếu","Kém"))))))</f>
        <v>Kém</v>
      </c>
      <c r="I12" s="38"/>
    </row>
    <row r="13" spans="1:26" ht="16.5" customHeight="1" x14ac:dyDescent="0.25">
      <c r="A13" s="38">
        <v>3</v>
      </c>
      <c r="B13" s="38">
        <v>1551010424</v>
      </c>
      <c r="C13" s="38" t="s">
        <v>24</v>
      </c>
      <c r="D13" s="38" t="s">
        <v>22</v>
      </c>
      <c r="E13" s="38" t="s">
        <v>19</v>
      </c>
      <c r="F13" s="38" t="s">
        <v>25</v>
      </c>
      <c r="G13" s="38">
        <v>0</v>
      </c>
      <c r="H13" s="37" t="str">
        <f t="shared" si="0"/>
        <v>Kém</v>
      </c>
      <c r="I13" s="38"/>
    </row>
    <row r="14" spans="1:26" ht="16.5" customHeight="1" x14ac:dyDescent="0.25">
      <c r="A14" s="37">
        <v>4</v>
      </c>
      <c r="B14" s="38">
        <v>1651010105</v>
      </c>
      <c r="C14" s="38" t="s">
        <v>26</v>
      </c>
      <c r="D14" s="38" t="s">
        <v>22</v>
      </c>
      <c r="E14" s="38" t="s">
        <v>23</v>
      </c>
      <c r="F14" s="38" t="s">
        <v>27</v>
      </c>
      <c r="G14" s="38">
        <v>77</v>
      </c>
      <c r="H14" s="37" t="str">
        <f t="shared" si="0"/>
        <v>Khá</v>
      </c>
      <c r="I14" s="38"/>
    </row>
    <row r="15" spans="1:26" ht="16.5" customHeight="1" x14ac:dyDescent="0.25">
      <c r="A15" s="38">
        <v>5</v>
      </c>
      <c r="B15" s="38">
        <v>1651010307</v>
      </c>
      <c r="C15" s="38" t="s">
        <v>28</v>
      </c>
      <c r="D15" s="38" t="s">
        <v>29</v>
      </c>
      <c r="E15" s="38" t="s">
        <v>23</v>
      </c>
      <c r="F15" s="38" t="s">
        <v>30</v>
      </c>
      <c r="G15" s="38">
        <v>81</v>
      </c>
      <c r="H15" s="37" t="str">
        <f t="shared" si="0"/>
        <v>Tốt</v>
      </c>
      <c r="I15" s="38"/>
    </row>
    <row r="16" spans="1:26" ht="16.5" customHeight="1" x14ac:dyDescent="0.25">
      <c r="A16" s="38">
        <v>6</v>
      </c>
      <c r="B16" s="38">
        <v>1651010314</v>
      </c>
      <c r="C16" s="38" t="s">
        <v>31</v>
      </c>
      <c r="D16" s="38" t="s">
        <v>32</v>
      </c>
      <c r="E16" s="38" t="s">
        <v>19</v>
      </c>
      <c r="F16" s="38" t="s">
        <v>33</v>
      </c>
      <c r="G16" s="38">
        <v>0</v>
      </c>
      <c r="H16" s="37" t="str">
        <f t="shared" si="0"/>
        <v>Kém</v>
      </c>
      <c r="I16" s="38"/>
    </row>
    <row r="17" spans="1:9" ht="16.5" customHeight="1" x14ac:dyDescent="0.25">
      <c r="A17" s="37">
        <v>7</v>
      </c>
      <c r="B17" s="38">
        <v>1651010242</v>
      </c>
      <c r="C17" s="38" t="s">
        <v>34</v>
      </c>
      <c r="D17" s="38" t="s">
        <v>35</v>
      </c>
      <c r="E17" s="38" t="s">
        <v>19</v>
      </c>
      <c r="F17" s="39">
        <v>35855</v>
      </c>
      <c r="G17" s="38">
        <v>100</v>
      </c>
      <c r="H17" s="37" t="str">
        <f t="shared" si="0"/>
        <v>Xuất sắc</v>
      </c>
      <c r="I17" s="38"/>
    </row>
    <row r="18" spans="1:9" ht="16.5" customHeight="1" x14ac:dyDescent="0.25">
      <c r="A18" s="38">
        <v>8</v>
      </c>
      <c r="B18" s="38">
        <v>1651010195</v>
      </c>
      <c r="C18" s="38" t="s">
        <v>36</v>
      </c>
      <c r="D18" s="38" t="s">
        <v>35</v>
      </c>
      <c r="E18" s="38" t="s">
        <v>19</v>
      </c>
      <c r="F18" s="38" t="s">
        <v>37</v>
      </c>
      <c r="G18" s="38">
        <v>0</v>
      </c>
      <c r="H18" s="37" t="str">
        <f t="shared" si="0"/>
        <v>Kém</v>
      </c>
      <c r="I18" s="38"/>
    </row>
    <row r="19" spans="1:9" ht="16.5" customHeight="1" x14ac:dyDescent="0.25">
      <c r="A19" s="38">
        <v>9</v>
      </c>
      <c r="B19" s="38">
        <v>1651010339</v>
      </c>
      <c r="C19" s="38" t="s">
        <v>38</v>
      </c>
      <c r="D19" s="38" t="s">
        <v>39</v>
      </c>
      <c r="E19" s="38" t="s">
        <v>19</v>
      </c>
      <c r="F19" s="38" t="s">
        <v>40</v>
      </c>
      <c r="G19" s="38">
        <v>71</v>
      </c>
      <c r="H19" s="37" t="str">
        <f t="shared" si="0"/>
        <v>Khá</v>
      </c>
      <c r="I19" s="38"/>
    </row>
    <row r="20" spans="1:9" ht="16.5" customHeight="1" x14ac:dyDescent="0.25">
      <c r="A20" s="37">
        <v>10</v>
      </c>
      <c r="B20" s="38">
        <v>1651010318</v>
      </c>
      <c r="C20" s="38" t="s">
        <v>41</v>
      </c>
      <c r="D20" s="38" t="s">
        <v>42</v>
      </c>
      <c r="E20" s="38" t="s">
        <v>19</v>
      </c>
      <c r="F20" s="38" t="s">
        <v>43</v>
      </c>
      <c r="G20" s="38">
        <v>71</v>
      </c>
      <c r="H20" s="37" t="str">
        <f t="shared" si="0"/>
        <v>Khá</v>
      </c>
      <c r="I20" s="38"/>
    </row>
    <row r="21" spans="1:9" ht="16.5" customHeight="1" x14ac:dyDescent="0.25">
      <c r="A21" s="38">
        <v>11</v>
      </c>
      <c r="B21" s="38">
        <v>1651010191</v>
      </c>
      <c r="C21" s="38" t="s">
        <v>44</v>
      </c>
      <c r="D21" s="38" t="s">
        <v>45</v>
      </c>
      <c r="E21" s="38" t="s">
        <v>19</v>
      </c>
      <c r="F21" s="39">
        <v>35650</v>
      </c>
      <c r="G21" s="38">
        <v>70</v>
      </c>
      <c r="H21" s="37" t="str">
        <f t="shared" si="0"/>
        <v>Khá</v>
      </c>
      <c r="I21" s="38"/>
    </row>
    <row r="22" spans="1:9" ht="16.5" customHeight="1" x14ac:dyDescent="0.25">
      <c r="A22" s="38">
        <v>12</v>
      </c>
      <c r="B22" s="38">
        <v>1651010226</v>
      </c>
      <c r="C22" s="38" t="s">
        <v>46</v>
      </c>
      <c r="D22" s="38" t="s">
        <v>47</v>
      </c>
      <c r="E22" s="38" t="s">
        <v>19</v>
      </c>
      <c r="F22" s="39">
        <v>36070</v>
      </c>
      <c r="G22" s="38">
        <v>76</v>
      </c>
      <c r="H22" s="37" t="str">
        <f t="shared" si="0"/>
        <v>Khá</v>
      </c>
      <c r="I22" s="38"/>
    </row>
    <row r="23" spans="1:9" ht="15.75" customHeight="1" x14ac:dyDescent="0.25">
      <c r="A23" s="37">
        <v>13</v>
      </c>
      <c r="B23" s="38">
        <v>1651010280</v>
      </c>
      <c r="C23" s="38" t="s">
        <v>48</v>
      </c>
      <c r="D23" s="38" t="s">
        <v>49</v>
      </c>
      <c r="E23" s="38" t="s">
        <v>23</v>
      </c>
      <c r="F23" s="39">
        <v>35831</v>
      </c>
      <c r="G23" s="38">
        <v>0</v>
      </c>
      <c r="H23" s="37" t="str">
        <f t="shared" si="0"/>
        <v>Kém</v>
      </c>
      <c r="I23" s="38"/>
    </row>
    <row r="24" spans="1:9" ht="16.5" customHeight="1" x14ac:dyDescent="0.25">
      <c r="A24" s="38">
        <v>14</v>
      </c>
      <c r="B24" s="38">
        <v>1651010448</v>
      </c>
      <c r="C24" s="38" t="s">
        <v>50</v>
      </c>
      <c r="D24" s="38" t="s">
        <v>51</v>
      </c>
      <c r="E24" s="38" t="s">
        <v>19</v>
      </c>
      <c r="F24" s="38" t="s">
        <v>52</v>
      </c>
      <c r="G24" s="38">
        <v>0</v>
      </c>
      <c r="H24" s="37" t="str">
        <f t="shared" si="0"/>
        <v>Kém</v>
      </c>
      <c r="I24" s="38"/>
    </row>
    <row r="25" spans="1:9" ht="16.5" customHeight="1" x14ac:dyDescent="0.25">
      <c r="A25" s="38">
        <v>15</v>
      </c>
      <c r="B25" s="38">
        <v>1651010164</v>
      </c>
      <c r="C25" s="38" t="s">
        <v>53</v>
      </c>
      <c r="D25" s="38" t="s">
        <v>54</v>
      </c>
      <c r="E25" s="38" t="s">
        <v>23</v>
      </c>
      <c r="F25" s="38" t="s">
        <v>55</v>
      </c>
      <c r="G25" s="38">
        <v>0</v>
      </c>
      <c r="H25" s="37" t="str">
        <f t="shared" si="0"/>
        <v>Kém</v>
      </c>
      <c r="I25" s="38"/>
    </row>
    <row r="26" spans="1:9" ht="16.5" customHeight="1" x14ac:dyDescent="0.25">
      <c r="A26" s="37">
        <v>16</v>
      </c>
      <c r="B26" s="38">
        <v>1651010327</v>
      </c>
      <c r="C26" s="38" t="s">
        <v>56</v>
      </c>
      <c r="D26" s="38" t="s">
        <v>57</v>
      </c>
      <c r="E26" s="38" t="s">
        <v>19</v>
      </c>
      <c r="F26" s="39">
        <v>36011</v>
      </c>
      <c r="G26" s="38">
        <v>77</v>
      </c>
      <c r="H26" s="37" t="str">
        <f t="shared" si="0"/>
        <v>Khá</v>
      </c>
      <c r="I26" s="38"/>
    </row>
    <row r="27" spans="1:9" ht="16.5" customHeight="1" x14ac:dyDescent="0.25">
      <c r="A27" s="38">
        <v>17</v>
      </c>
      <c r="B27" s="38">
        <v>1651010270</v>
      </c>
      <c r="C27" s="38" t="s">
        <v>58</v>
      </c>
      <c r="D27" s="38" t="s">
        <v>59</v>
      </c>
      <c r="E27" s="38" t="s">
        <v>23</v>
      </c>
      <c r="F27" s="38" t="s">
        <v>60</v>
      </c>
      <c r="G27" s="38">
        <v>82</v>
      </c>
      <c r="H27" s="37" t="str">
        <f t="shared" si="0"/>
        <v>Tốt</v>
      </c>
      <c r="I27" s="38"/>
    </row>
    <row r="28" spans="1:9" ht="16.5" customHeight="1" x14ac:dyDescent="0.25">
      <c r="A28" s="38">
        <v>18</v>
      </c>
      <c r="B28" s="38">
        <v>1651010338</v>
      </c>
      <c r="C28" s="38" t="s">
        <v>61</v>
      </c>
      <c r="D28" s="38" t="s">
        <v>62</v>
      </c>
      <c r="E28" s="38" t="s">
        <v>63</v>
      </c>
      <c r="F28" s="38" t="s">
        <v>64</v>
      </c>
      <c r="G28" s="38">
        <v>0</v>
      </c>
      <c r="H28" s="37" t="str">
        <f t="shared" si="0"/>
        <v>Kém</v>
      </c>
      <c r="I28" s="38"/>
    </row>
    <row r="29" spans="1:9" ht="16.5" customHeight="1" x14ac:dyDescent="0.25">
      <c r="A29" s="37">
        <v>19</v>
      </c>
      <c r="B29" s="38">
        <v>1651010122</v>
      </c>
      <c r="C29" s="38" t="s">
        <v>65</v>
      </c>
      <c r="D29" s="38" t="s">
        <v>66</v>
      </c>
      <c r="E29" s="38" t="s">
        <v>63</v>
      </c>
      <c r="F29" s="38" t="s">
        <v>67</v>
      </c>
      <c r="G29" s="38">
        <v>85</v>
      </c>
      <c r="H29" s="37" t="str">
        <f t="shared" si="0"/>
        <v>Tốt</v>
      </c>
      <c r="I29" s="38"/>
    </row>
    <row r="30" spans="1:9" ht="16.5" customHeight="1" x14ac:dyDescent="0.25">
      <c r="A30" s="38">
        <v>20</v>
      </c>
      <c r="B30" s="38">
        <v>1651010403</v>
      </c>
      <c r="C30" s="38" t="s">
        <v>68</v>
      </c>
      <c r="D30" s="38" t="s">
        <v>69</v>
      </c>
      <c r="E30" s="38" t="s">
        <v>63</v>
      </c>
      <c r="F30" s="39">
        <v>35498</v>
      </c>
      <c r="G30" s="38">
        <v>0</v>
      </c>
      <c r="H30" s="37" t="str">
        <f t="shared" si="0"/>
        <v>Kém</v>
      </c>
      <c r="I30" s="38"/>
    </row>
    <row r="31" spans="1:9" ht="16.5" customHeight="1" x14ac:dyDescent="0.25">
      <c r="A31" s="38">
        <v>21</v>
      </c>
      <c r="B31" s="38">
        <v>1651010130</v>
      </c>
      <c r="C31" s="38" t="s">
        <v>70</v>
      </c>
      <c r="D31" s="38" t="s">
        <v>71</v>
      </c>
      <c r="E31" s="38" t="s">
        <v>63</v>
      </c>
      <c r="F31" s="39">
        <v>36071</v>
      </c>
      <c r="G31" s="38">
        <v>84</v>
      </c>
      <c r="H31" s="37" t="str">
        <f t="shared" si="0"/>
        <v>Tốt</v>
      </c>
      <c r="I31" s="38"/>
    </row>
    <row r="32" spans="1:9" ht="16.5" customHeight="1" x14ac:dyDescent="0.25">
      <c r="A32" s="37">
        <v>22</v>
      </c>
      <c r="B32" s="38">
        <v>1651010111</v>
      </c>
      <c r="C32" s="38" t="s">
        <v>72</v>
      </c>
      <c r="D32" s="38" t="s">
        <v>73</v>
      </c>
      <c r="E32" s="38" t="s">
        <v>19</v>
      </c>
      <c r="F32" s="39">
        <v>35464</v>
      </c>
      <c r="G32" s="38">
        <v>70</v>
      </c>
      <c r="H32" s="37" t="str">
        <f t="shared" si="0"/>
        <v>Khá</v>
      </c>
      <c r="I32" s="38"/>
    </row>
    <row r="33" spans="1:9" ht="16.5" customHeight="1" x14ac:dyDescent="0.25">
      <c r="A33" s="38">
        <v>23</v>
      </c>
      <c r="B33" s="38">
        <v>1651010308</v>
      </c>
      <c r="C33" s="38" t="s">
        <v>74</v>
      </c>
      <c r="D33" s="38" t="s">
        <v>73</v>
      </c>
      <c r="E33" s="38" t="s">
        <v>23</v>
      </c>
      <c r="F33" s="38" t="s">
        <v>75</v>
      </c>
      <c r="G33" s="38">
        <v>90</v>
      </c>
      <c r="H33" s="37" t="str">
        <f t="shared" si="0"/>
        <v>Xuất sắc</v>
      </c>
      <c r="I33" s="38"/>
    </row>
    <row r="34" spans="1:9" ht="16.5" customHeight="1" x14ac:dyDescent="0.25">
      <c r="A34" s="38">
        <v>24</v>
      </c>
      <c r="B34" s="38">
        <v>1651010103</v>
      </c>
      <c r="C34" s="38" t="s">
        <v>76</v>
      </c>
      <c r="D34" s="38" t="s">
        <v>77</v>
      </c>
      <c r="E34" s="38" t="s">
        <v>23</v>
      </c>
      <c r="F34" s="39">
        <v>36131</v>
      </c>
      <c r="G34" s="38">
        <v>83</v>
      </c>
      <c r="H34" s="37" t="str">
        <f t="shared" si="0"/>
        <v>Tốt</v>
      </c>
      <c r="I34" s="38"/>
    </row>
    <row r="35" spans="1:9" ht="16.5" customHeight="1" x14ac:dyDescent="0.25">
      <c r="A35" s="38">
        <v>25</v>
      </c>
      <c r="B35" s="38">
        <v>1551010210</v>
      </c>
      <c r="C35" s="38" t="s">
        <v>78</v>
      </c>
      <c r="D35" s="38" t="s">
        <v>79</v>
      </c>
      <c r="E35" s="38" t="s">
        <v>23</v>
      </c>
      <c r="F35" s="38" t="s">
        <v>80</v>
      </c>
      <c r="G35" s="38">
        <v>70</v>
      </c>
      <c r="H35" s="37" t="str">
        <f t="shared" si="0"/>
        <v>Khá</v>
      </c>
      <c r="I35" s="38"/>
    </row>
    <row r="36" spans="1:9" ht="16.5" customHeight="1" x14ac:dyDescent="0.25">
      <c r="A36" s="37">
        <v>26</v>
      </c>
      <c r="B36" s="38">
        <v>1651010330</v>
      </c>
      <c r="C36" s="38" t="s">
        <v>28</v>
      </c>
      <c r="D36" s="38" t="s">
        <v>79</v>
      </c>
      <c r="E36" s="38" t="s">
        <v>23</v>
      </c>
      <c r="F36" s="39">
        <v>35836</v>
      </c>
      <c r="G36" s="38">
        <v>79</v>
      </c>
      <c r="H36" s="37" t="str">
        <f t="shared" si="0"/>
        <v>Khá</v>
      </c>
      <c r="I36" s="38"/>
    </row>
    <row r="37" spans="1:9" ht="16.5" customHeight="1" x14ac:dyDescent="0.25">
      <c r="A37" s="38">
        <v>27</v>
      </c>
      <c r="B37" s="38">
        <v>1651010219</v>
      </c>
      <c r="C37" s="38" t="s">
        <v>81</v>
      </c>
      <c r="D37" s="38" t="s">
        <v>79</v>
      </c>
      <c r="E37" s="38" t="s">
        <v>23</v>
      </c>
      <c r="F37" s="38" t="s">
        <v>82</v>
      </c>
      <c r="G37" s="38">
        <v>81</v>
      </c>
      <c r="H37" s="37" t="str">
        <f t="shared" si="0"/>
        <v>Tốt</v>
      </c>
      <c r="I37" s="38"/>
    </row>
    <row r="38" spans="1:9" ht="16.5" customHeight="1" x14ac:dyDescent="0.25">
      <c r="A38" s="37">
        <v>28</v>
      </c>
      <c r="B38" s="38">
        <v>1651010325</v>
      </c>
      <c r="C38" s="38" t="s">
        <v>83</v>
      </c>
      <c r="D38" s="38" t="s">
        <v>84</v>
      </c>
      <c r="E38" s="38" t="s">
        <v>23</v>
      </c>
      <c r="F38" s="39">
        <v>36108</v>
      </c>
      <c r="G38" s="38">
        <v>71</v>
      </c>
      <c r="H38" s="37" t="str">
        <f t="shared" si="0"/>
        <v>Khá</v>
      </c>
      <c r="I38" s="38"/>
    </row>
    <row r="39" spans="1:9" ht="16.5" customHeight="1" x14ac:dyDescent="0.25">
      <c r="A39" s="38">
        <v>29</v>
      </c>
      <c r="B39" s="38">
        <v>1551010303</v>
      </c>
      <c r="C39" s="38" t="s">
        <v>85</v>
      </c>
      <c r="D39" s="38" t="s">
        <v>86</v>
      </c>
      <c r="E39" s="38" t="s">
        <v>23</v>
      </c>
      <c r="F39" s="38" t="s">
        <v>87</v>
      </c>
      <c r="G39" s="38">
        <v>0</v>
      </c>
      <c r="H39" s="37" t="str">
        <f t="shared" si="0"/>
        <v>Kém</v>
      </c>
      <c r="I39" s="38"/>
    </row>
    <row r="40" spans="1:9" ht="16.5" customHeight="1" x14ac:dyDescent="0.25">
      <c r="A40" s="37">
        <v>30</v>
      </c>
      <c r="B40" s="38">
        <v>1651010230</v>
      </c>
      <c r="C40" s="38" t="s">
        <v>88</v>
      </c>
      <c r="D40" s="38" t="s">
        <v>89</v>
      </c>
      <c r="E40" s="38" t="s">
        <v>19</v>
      </c>
      <c r="F40" s="38" t="s">
        <v>90</v>
      </c>
      <c r="G40" s="38">
        <v>0</v>
      </c>
      <c r="H40" s="37" t="str">
        <f t="shared" si="0"/>
        <v>Kém</v>
      </c>
      <c r="I40" s="38"/>
    </row>
    <row r="41" spans="1:9" ht="16.5" customHeight="1" x14ac:dyDescent="0.25">
      <c r="A41" s="38">
        <v>31</v>
      </c>
      <c r="B41" s="38">
        <v>1651010185</v>
      </c>
      <c r="C41" s="38" t="s">
        <v>91</v>
      </c>
      <c r="D41" s="38" t="s">
        <v>92</v>
      </c>
      <c r="E41" s="38" t="s">
        <v>19</v>
      </c>
      <c r="F41" s="39">
        <v>36133</v>
      </c>
      <c r="G41" s="38">
        <v>71</v>
      </c>
      <c r="H41" s="37" t="str">
        <f t="shared" si="0"/>
        <v>Khá</v>
      </c>
      <c r="I41" s="38"/>
    </row>
    <row r="42" spans="1:9" ht="16.5" customHeight="1" x14ac:dyDescent="0.25">
      <c r="A42" s="37">
        <v>32</v>
      </c>
      <c r="B42" s="38">
        <v>1651010243</v>
      </c>
      <c r="C42" s="38" t="s">
        <v>93</v>
      </c>
      <c r="D42" s="38" t="s">
        <v>94</v>
      </c>
      <c r="E42" s="38" t="s">
        <v>19</v>
      </c>
      <c r="F42" s="38" t="s">
        <v>95</v>
      </c>
      <c r="G42" s="38">
        <v>75</v>
      </c>
      <c r="H42" s="37" t="str">
        <f t="shared" si="0"/>
        <v>Khá</v>
      </c>
      <c r="I42" s="38"/>
    </row>
    <row r="43" spans="1:9" ht="16.5" customHeight="1" x14ac:dyDescent="0.25">
      <c r="A43" s="38">
        <v>33</v>
      </c>
      <c r="B43" s="38">
        <v>1651010109</v>
      </c>
      <c r="C43" s="38" t="s">
        <v>96</v>
      </c>
      <c r="D43" s="38" t="s">
        <v>97</v>
      </c>
      <c r="E43" s="38" t="s">
        <v>23</v>
      </c>
      <c r="F43" s="38" t="s">
        <v>98</v>
      </c>
      <c r="G43" s="38">
        <v>81</v>
      </c>
      <c r="H43" s="37" t="str">
        <f t="shared" si="0"/>
        <v>Tốt</v>
      </c>
      <c r="I43" s="38"/>
    </row>
    <row r="44" spans="1:9" ht="16.5" customHeight="1" x14ac:dyDescent="0.25">
      <c r="A44" s="37">
        <v>34</v>
      </c>
      <c r="B44" s="38">
        <v>1651010221</v>
      </c>
      <c r="C44" s="38" t="s">
        <v>99</v>
      </c>
      <c r="D44" s="38" t="s">
        <v>100</v>
      </c>
      <c r="E44" s="38" t="s">
        <v>19</v>
      </c>
      <c r="F44" s="38" t="s">
        <v>101</v>
      </c>
      <c r="G44" s="38">
        <v>76</v>
      </c>
      <c r="H44" s="37" t="str">
        <f t="shared" si="0"/>
        <v>Khá</v>
      </c>
      <c r="I44" s="38"/>
    </row>
    <row r="45" spans="1:9" ht="16.5" customHeight="1" x14ac:dyDescent="0.25">
      <c r="A45" s="38">
        <v>35</v>
      </c>
      <c r="B45" s="38">
        <v>1651010298</v>
      </c>
      <c r="C45" s="38" t="s">
        <v>102</v>
      </c>
      <c r="D45" s="38" t="s">
        <v>103</v>
      </c>
      <c r="E45" s="38" t="s">
        <v>23</v>
      </c>
      <c r="F45" s="38" t="s">
        <v>104</v>
      </c>
      <c r="G45" s="38">
        <v>76</v>
      </c>
      <c r="H45" s="37" t="str">
        <f t="shared" si="0"/>
        <v>Khá</v>
      </c>
      <c r="I45" s="38"/>
    </row>
    <row r="46" spans="1:9" ht="16.5" customHeight="1" x14ac:dyDescent="0.25">
      <c r="A46" s="37">
        <v>36</v>
      </c>
      <c r="B46" s="38">
        <v>1651010253</v>
      </c>
      <c r="C46" s="38" t="s">
        <v>105</v>
      </c>
      <c r="D46" s="38" t="s">
        <v>106</v>
      </c>
      <c r="E46" s="38" t="s">
        <v>23</v>
      </c>
      <c r="F46" s="38" t="s">
        <v>107</v>
      </c>
      <c r="G46" s="38">
        <v>74</v>
      </c>
      <c r="H46" s="37" t="str">
        <f t="shared" si="0"/>
        <v>Khá</v>
      </c>
      <c r="I46" s="38"/>
    </row>
    <row r="47" spans="1:9" ht="16.5" customHeight="1" x14ac:dyDescent="0.25">
      <c r="A47" s="38">
        <v>37</v>
      </c>
      <c r="B47" s="38">
        <v>1651010201</v>
      </c>
      <c r="C47" s="38" t="s">
        <v>108</v>
      </c>
      <c r="D47" s="38" t="s">
        <v>109</v>
      </c>
      <c r="E47" s="38" t="s">
        <v>23</v>
      </c>
      <c r="F47" s="38" t="s">
        <v>110</v>
      </c>
      <c r="G47" s="38">
        <v>75</v>
      </c>
      <c r="H47" s="37" t="str">
        <f t="shared" si="0"/>
        <v>Khá</v>
      </c>
      <c r="I47" s="38"/>
    </row>
    <row r="48" spans="1:9" ht="16.5" customHeight="1" x14ac:dyDescent="0.25">
      <c r="A48" s="37">
        <v>38</v>
      </c>
      <c r="B48" s="38">
        <v>1651010224</v>
      </c>
      <c r="C48" s="38" t="s">
        <v>111</v>
      </c>
      <c r="D48" s="38" t="s">
        <v>112</v>
      </c>
      <c r="E48" s="38" t="s">
        <v>23</v>
      </c>
      <c r="F48" s="39">
        <v>36133</v>
      </c>
      <c r="G48" s="38">
        <v>80</v>
      </c>
      <c r="H48" s="37" t="str">
        <f t="shared" si="0"/>
        <v>Tốt</v>
      </c>
      <c r="I48" s="38"/>
    </row>
    <row r="49" spans="1:9" ht="16.5" customHeight="1" x14ac:dyDescent="0.25">
      <c r="A49" s="38">
        <v>39</v>
      </c>
      <c r="B49" s="38">
        <v>1551010442</v>
      </c>
      <c r="C49" s="38" t="s">
        <v>113</v>
      </c>
      <c r="D49" s="38" t="s">
        <v>114</v>
      </c>
      <c r="E49" s="38" t="s">
        <v>19</v>
      </c>
      <c r="F49" s="39">
        <v>35583</v>
      </c>
      <c r="G49" s="38">
        <v>0</v>
      </c>
      <c r="H49" s="37" t="str">
        <f t="shared" si="0"/>
        <v>Kém</v>
      </c>
      <c r="I49" s="38"/>
    </row>
    <row r="50" spans="1:9" ht="16.5" customHeight="1" x14ac:dyDescent="0.25">
      <c r="A50" s="37">
        <v>40</v>
      </c>
      <c r="B50" s="38">
        <v>1651010170</v>
      </c>
      <c r="C50" s="38" t="s">
        <v>115</v>
      </c>
      <c r="D50" s="38" t="s">
        <v>116</v>
      </c>
      <c r="E50" s="38" t="s">
        <v>19</v>
      </c>
      <c r="F50" s="38" t="s">
        <v>117</v>
      </c>
      <c r="G50" s="38">
        <v>71</v>
      </c>
      <c r="H50" s="37" t="str">
        <f t="shared" si="0"/>
        <v>Khá</v>
      </c>
      <c r="I50" s="38"/>
    </row>
    <row r="51" spans="1:9" ht="16.5" customHeight="1" x14ac:dyDescent="0.25">
      <c r="A51" s="38">
        <v>41</v>
      </c>
      <c r="B51" s="38">
        <v>1651010116</v>
      </c>
      <c r="C51" s="38" t="s">
        <v>118</v>
      </c>
      <c r="D51" s="38" t="s">
        <v>119</v>
      </c>
      <c r="E51" s="38" t="s">
        <v>23</v>
      </c>
      <c r="F51" s="39">
        <v>36071</v>
      </c>
      <c r="G51" s="38">
        <v>80</v>
      </c>
      <c r="H51" s="37" t="str">
        <f t="shared" si="0"/>
        <v>Tốt</v>
      </c>
      <c r="I51" s="38"/>
    </row>
    <row r="52" spans="1:9" ht="16.5" customHeight="1" x14ac:dyDescent="0.25">
      <c r="A52" s="37">
        <v>42</v>
      </c>
      <c r="B52" s="38">
        <v>1651010352</v>
      </c>
      <c r="C52" s="38" t="s">
        <v>120</v>
      </c>
      <c r="D52" s="38" t="s">
        <v>121</v>
      </c>
      <c r="E52" s="38" t="s">
        <v>23</v>
      </c>
      <c r="F52" s="39">
        <v>36109</v>
      </c>
      <c r="G52" s="38">
        <v>0</v>
      </c>
      <c r="H52" s="37" t="str">
        <f t="shared" si="0"/>
        <v>Kém</v>
      </c>
      <c r="I52" s="38"/>
    </row>
    <row r="53" spans="1:9" ht="16.5" customHeight="1" x14ac:dyDescent="0.25">
      <c r="A53" s="38">
        <v>43</v>
      </c>
      <c r="B53" s="38">
        <v>1651010192</v>
      </c>
      <c r="C53" s="38" t="s">
        <v>122</v>
      </c>
      <c r="D53" s="38" t="s">
        <v>123</v>
      </c>
      <c r="E53" s="38" t="s">
        <v>19</v>
      </c>
      <c r="F53" s="38" t="s">
        <v>124</v>
      </c>
      <c r="G53" s="38">
        <v>85</v>
      </c>
      <c r="H53" s="37" t="str">
        <f t="shared" si="0"/>
        <v>Tốt</v>
      </c>
      <c r="I53" s="38"/>
    </row>
    <row r="54" spans="1:9" ht="16.5" customHeight="1" x14ac:dyDescent="0.25">
      <c r="A54" s="37">
        <v>44</v>
      </c>
      <c r="B54" s="38">
        <v>1651010151</v>
      </c>
      <c r="C54" s="38" t="s">
        <v>125</v>
      </c>
      <c r="D54" s="38" t="s">
        <v>126</v>
      </c>
      <c r="E54" s="38" t="s">
        <v>23</v>
      </c>
      <c r="F54" s="38" t="s">
        <v>127</v>
      </c>
      <c r="G54" s="38">
        <v>90</v>
      </c>
      <c r="H54" s="37" t="str">
        <f t="shared" si="0"/>
        <v>Xuất sắc</v>
      </c>
      <c r="I54" s="38"/>
    </row>
    <row r="55" spans="1:9" ht="16.5" customHeight="1" x14ac:dyDescent="0.25">
      <c r="A55" s="38">
        <v>45</v>
      </c>
      <c r="B55" s="38">
        <v>1651010250</v>
      </c>
      <c r="C55" s="38" t="s">
        <v>128</v>
      </c>
      <c r="D55" s="38" t="s">
        <v>129</v>
      </c>
      <c r="E55" s="38" t="s">
        <v>19</v>
      </c>
      <c r="F55" s="39">
        <v>36010</v>
      </c>
      <c r="G55" s="38">
        <v>96</v>
      </c>
      <c r="H55" s="37" t="str">
        <f t="shared" si="0"/>
        <v>Xuất sắc</v>
      </c>
      <c r="I55" s="38"/>
    </row>
    <row r="56" spans="1:9" ht="16.5" customHeight="1" x14ac:dyDescent="0.25">
      <c r="A56" s="37">
        <v>46</v>
      </c>
      <c r="B56" s="38">
        <v>1651010229</v>
      </c>
      <c r="C56" s="38" t="s">
        <v>130</v>
      </c>
      <c r="D56" s="38" t="s">
        <v>131</v>
      </c>
      <c r="E56" s="38" t="s">
        <v>23</v>
      </c>
      <c r="F56" s="39">
        <v>35797</v>
      </c>
      <c r="G56" s="38">
        <v>80</v>
      </c>
      <c r="H56" s="37" t="str">
        <f t="shared" si="0"/>
        <v>Tốt</v>
      </c>
      <c r="I56" s="38"/>
    </row>
    <row r="57" spans="1:9" ht="16.5" customHeight="1" x14ac:dyDescent="0.25">
      <c r="A57" s="38">
        <v>47</v>
      </c>
      <c r="B57" s="38">
        <v>1651010218</v>
      </c>
      <c r="C57" s="38" t="s">
        <v>132</v>
      </c>
      <c r="D57" s="38" t="s">
        <v>131</v>
      </c>
      <c r="E57" s="38" t="s">
        <v>23</v>
      </c>
      <c r="F57" s="39">
        <v>35888</v>
      </c>
      <c r="G57" s="38">
        <v>71</v>
      </c>
      <c r="H57" s="37" t="str">
        <f t="shared" si="0"/>
        <v>Khá</v>
      </c>
      <c r="I57" s="38"/>
    </row>
    <row r="58" spans="1:9" ht="15.75" customHeight="1" x14ac:dyDescent="0.25"/>
    <row r="59" spans="1:9" ht="15.75" customHeight="1" x14ac:dyDescent="0.25">
      <c r="A59" s="18"/>
      <c r="B59" s="18"/>
      <c r="C59" s="18"/>
      <c r="D59" s="18"/>
      <c r="E59" s="18"/>
      <c r="F59" s="33" t="s">
        <v>133</v>
      </c>
      <c r="G59" s="29"/>
      <c r="H59" s="29"/>
      <c r="I59" s="29"/>
    </row>
    <row r="60" spans="1:9" ht="15.75" customHeight="1" x14ac:dyDescent="0.25">
      <c r="A60" s="34" t="s">
        <v>134</v>
      </c>
      <c r="B60" s="29"/>
      <c r="C60" s="19"/>
      <c r="D60" s="35" t="s">
        <v>135</v>
      </c>
      <c r="E60" s="29"/>
      <c r="F60" s="35" t="s">
        <v>136</v>
      </c>
      <c r="G60" s="29"/>
      <c r="H60" s="29"/>
      <c r="I60" s="29"/>
    </row>
    <row r="61" spans="1:9" ht="15.75" customHeight="1" x14ac:dyDescent="0.25">
      <c r="A61" s="29"/>
      <c r="B61" s="29"/>
      <c r="C61" s="18"/>
      <c r="D61" s="18"/>
      <c r="E61" s="18"/>
      <c r="F61" s="18"/>
      <c r="G61" s="18"/>
      <c r="H61" s="18"/>
      <c r="I61" s="18"/>
    </row>
    <row r="62" spans="1:9" ht="15.75" customHeight="1" x14ac:dyDescent="0.25"/>
    <row r="63" spans="1:9" ht="15.75" customHeight="1" x14ac:dyDescent="0.25"/>
    <row r="64" spans="1:9"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2">
    <mergeCell ref="D7:I7"/>
    <mergeCell ref="F59:I59"/>
    <mergeCell ref="A60:B61"/>
    <mergeCell ref="D60:E60"/>
    <mergeCell ref="F60:I60"/>
    <mergeCell ref="B7:C7"/>
    <mergeCell ref="B8:C8"/>
    <mergeCell ref="A4:I4"/>
    <mergeCell ref="B5:C5"/>
    <mergeCell ref="D5:I5"/>
    <mergeCell ref="B6:C6"/>
    <mergeCell ref="D6:I6"/>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showGridLines="0" workbookViewId="0"/>
  </sheetViews>
  <sheetFormatPr defaultColWidth="14.42578125" defaultRowHeight="15" customHeight="1" x14ac:dyDescent="0.25"/>
  <cols>
    <col min="1" max="1" width="1.140625" customWidth="1"/>
    <col min="2" max="2" width="64.42578125" customWidth="1"/>
    <col min="3" max="3" width="1.5703125" customWidth="1"/>
    <col min="4" max="4" width="5.5703125" customWidth="1"/>
    <col min="5" max="6" width="16" customWidth="1"/>
  </cols>
  <sheetData>
    <row r="1" spans="2:6" x14ac:dyDescent="0.25">
      <c r="B1" s="20" t="s">
        <v>137</v>
      </c>
      <c r="C1" s="20"/>
      <c r="D1" s="21"/>
      <c r="E1" s="21"/>
      <c r="F1" s="21"/>
    </row>
    <row r="2" spans="2:6" x14ac:dyDescent="0.25">
      <c r="B2" s="20" t="s">
        <v>138</v>
      </c>
      <c r="C2" s="20"/>
      <c r="D2" s="21"/>
      <c r="E2" s="21"/>
      <c r="F2" s="21"/>
    </row>
    <row r="3" spans="2:6" x14ac:dyDescent="0.25">
      <c r="B3" s="22"/>
      <c r="C3" s="22"/>
      <c r="D3" s="23"/>
      <c r="E3" s="23"/>
      <c r="F3" s="23"/>
    </row>
    <row r="4" spans="2:6" ht="60" customHeight="1" x14ac:dyDescent="0.25">
      <c r="B4" s="22" t="s">
        <v>139</v>
      </c>
      <c r="C4" s="22"/>
      <c r="D4" s="23"/>
      <c r="E4" s="23"/>
      <c r="F4" s="23"/>
    </row>
    <row r="5" spans="2:6" x14ac:dyDescent="0.25">
      <c r="B5" s="22"/>
      <c r="C5" s="22"/>
      <c r="D5" s="23"/>
      <c r="E5" s="23"/>
      <c r="F5" s="23"/>
    </row>
    <row r="6" spans="2:6" x14ac:dyDescent="0.25">
      <c r="B6" s="20" t="s">
        <v>140</v>
      </c>
      <c r="C6" s="20"/>
      <c r="D6" s="21"/>
      <c r="E6" s="21" t="s">
        <v>141</v>
      </c>
      <c r="F6" s="21" t="s">
        <v>142</v>
      </c>
    </row>
    <row r="7" spans="2:6" ht="15.75" customHeight="1" x14ac:dyDescent="0.25">
      <c r="B7" s="22"/>
      <c r="C7" s="22"/>
      <c r="D7" s="23"/>
      <c r="E7" s="23"/>
      <c r="F7" s="23"/>
    </row>
    <row r="8" spans="2:6" ht="45.75" customHeight="1" x14ac:dyDescent="0.25">
      <c r="B8" s="24" t="s">
        <v>143</v>
      </c>
      <c r="C8" s="25"/>
      <c r="D8" s="26"/>
      <c r="E8" s="26">
        <v>6</v>
      </c>
      <c r="F8" s="27" t="s">
        <v>144</v>
      </c>
    </row>
    <row r="9" spans="2:6" x14ac:dyDescent="0.25">
      <c r="B9" s="22"/>
      <c r="C9" s="22"/>
      <c r="D9" s="23"/>
      <c r="E9" s="23"/>
      <c r="F9" s="23"/>
    </row>
    <row r="10" spans="2:6" x14ac:dyDescent="0.25">
      <c r="B10" s="22"/>
      <c r="C10" s="22"/>
      <c r="D10" s="23"/>
      <c r="E10" s="23"/>
      <c r="F10" s="23"/>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Compatibility Report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NGOC NHUT</dc:creator>
  <cp:lastModifiedBy>Admin</cp:lastModifiedBy>
  <dcterms:created xsi:type="dcterms:W3CDTF">2011-08-09T09:36:08Z</dcterms:created>
  <dcterms:modified xsi:type="dcterms:W3CDTF">2020-09-29T04:34:09Z</dcterms:modified>
</cp:coreProperties>
</file>